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7015" windowHeight="1522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P59" i="1" l="1"/>
  <c r="O59" i="1"/>
  <c r="P53" i="1"/>
  <c r="O53" i="1"/>
  <c r="Q47" i="1"/>
  <c r="P47" i="1"/>
  <c r="O47" i="1"/>
  <c r="Q41" i="1"/>
  <c r="P41" i="1"/>
  <c r="O41" i="1"/>
  <c r="Q59" i="1"/>
  <c r="Q53" i="1"/>
  <c r="T47" i="1"/>
  <c r="S47" i="1"/>
  <c r="R47" i="1"/>
  <c r="T41" i="1"/>
  <c r="S41" i="1"/>
  <c r="R41" i="1"/>
  <c r="O15" i="1"/>
  <c r="O21" i="1"/>
  <c r="P21" i="1"/>
  <c r="T21" i="1"/>
  <c r="Q21" i="1"/>
  <c r="S21" i="1"/>
  <c r="R21" i="1"/>
  <c r="P15" i="1"/>
  <c r="T15" i="1"/>
  <c r="Q15" i="1"/>
  <c r="S15" i="1"/>
  <c r="R15" i="1"/>
  <c r="P33" i="1"/>
  <c r="O33" i="1"/>
  <c r="Q33" i="1"/>
  <c r="P27" i="1"/>
  <c r="O27" i="1"/>
  <c r="Q27" i="1"/>
  <c r="Q36" i="1"/>
  <c r="P36" i="1"/>
  <c r="O36" i="1"/>
  <c r="Q30" i="1"/>
  <c r="P30" i="1"/>
  <c r="O30" i="1"/>
  <c r="T24" i="1"/>
  <c r="S24" i="1"/>
  <c r="R24" i="1"/>
  <c r="Q24" i="1"/>
  <c r="P24" i="1"/>
  <c r="O24" i="1"/>
  <c r="T18" i="1"/>
  <c r="S18" i="1"/>
  <c r="R18" i="1"/>
  <c r="Q18" i="1"/>
  <c r="P18" i="1"/>
  <c r="O18" i="1"/>
</calcChain>
</file>

<file path=xl/sharedStrings.xml><?xml version="1.0" encoding="utf-8"?>
<sst xmlns="http://schemas.openxmlformats.org/spreadsheetml/2006/main" count="250" uniqueCount="88">
  <si>
    <t>Eppi ID</t>
  </si>
  <si>
    <t>TITLE</t>
  </si>
  <si>
    <t>AUTHOR</t>
  </si>
  <si>
    <t>JOURNAL</t>
  </si>
  <si>
    <t>YEAR</t>
  </si>
  <si>
    <t>VOLUME</t>
  </si>
  <si>
    <t>PAGE START-PAGE END</t>
  </si>
  <si>
    <t>AUTHOR E-MAIL</t>
  </si>
  <si>
    <t>STUDY COUNTRY</t>
  </si>
  <si>
    <t>LOCATION SITE/NAME</t>
  </si>
  <si>
    <t>LATITUDE</t>
  </si>
  <si>
    <t>LONGITUDE</t>
  </si>
  <si>
    <t>KÖPPEN CLIMATE ZONE</t>
  </si>
  <si>
    <t>Management effects on soil physical properties in long-term tillage studies in Kansas</t>
  </si>
  <si>
    <t xml:space="preserve">McVay K A; Budde J A; Fabrizzi K ; Mikha M M; Rice C W; Schlegel A J; Peterson D E; Sweeney D W; Thompson C ; </t>
  </si>
  <si>
    <t>Soil Science Society of America Journal</t>
  </si>
  <si>
    <t>434-438</t>
  </si>
  <si>
    <t>kmcvay@ksu.edu</t>
  </si>
  <si>
    <t>USA</t>
  </si>
  <si>
    <t>Parsons, Kansas</t>
  </si>
  <si>
    <t>Cfa</t>
  </si>
  <si>
    <t>Hays, Kansas</t>
  </si>
  <si>
    <t>Manhattan, Kansas</t>
  </si>
  <si>
    <t>Ashland Bottoms, Kansas</t>
  </si>
  <si>
    <t>INTERVENTION (crop rotation / fertiliser / amendments / catch crop / tillage / multiple / farming system)</t>
  </si>
  <si>
    <t>NUMBER OF TREATMENTS</t>
  </si>
  <si>
    <t>WHICH TREATMENTS</t>
  </si>
  <si>
    <t>fertiliser / tillage</t>
  </si>
  <si>
    <t>3 x 2</t>
  </si>
  <si>
    <t>tillage: chisel, disk, field cultivator (CT) / disk, field cultivator (RT) / NT. fertiliser: 0 / 140 kg N/ha</t>
  </si>
  <si>
    <t>2 x 2</t>
  </si>
  <si>
    <t>tillage: disk, mulch treader (CT) / V-blade sweep, rodweeder (RT) / NT. fertiliser: 0 / 67 kg N/ha</t>
  </si>
  <si>
    <t>tillage: chisel, disk (CT) / NT. fertiliser: ammonium nitrate / manure</t>
  </si>
  <si>
    <t>crop rotation / tillage</t>
  </si>
  <si>
    <t>4 x 2</t>
  </si>
  <si>
    <t>crop rotation: continuous sorghum / continuous soybean / sorghum-soybean. tillage: chisel, disk, field cultivator (CT) / NT</t>
  </si>
  <si>
    <t>DATA LOCATION</t>
  </si>
  <si>
    <t>BULK DENSITY (measured / calculated / not present)</t>
  </si>
  <si>
    <t>VARIANCE PRESENTED</t>
  </si>
  <si>
    <t>Variability Measure</t>
  </si>
  <si>
    <t>CRITICAL APPRAISAL, PRELIMINARY COMMENT</t>
  </si>
  <si>
    <t>Table 3</t>
  </si>
  <si>
    <t>measured</t>
  </si>
  <si>
    <t>no</t>
  </si>
  <si>
    <t>None</t>
  </si>
  <si>
    <t>Seems OK</t>
  </si>
  <si>
    <t>Table 3. Means of soil physical and soil organic C properties of the 0 to 5-cm depth of five long-term tillage studies in Kansas</t>
  </si>
  <si>
    <t>SOC (g/kg)</t>
  </si>
  <si>
    <t>SOC (Mg/ha)</t>
  </si>
  <si>
    <t>Bulk density (g/cm3)</t>
  </si>
  <si>
    <t>No tillage</t>
  </si>
  <si>
    <t>Conventional tillage</t>
  </si>
  <si>
    <t>Ashland Bottoms</t>
  </si>
  <si>
    <t>Hays</t>
  </si>
  <si>
    <t>Manhattan</t>
  </si>
  <si>
    <t>Parsons</t>
  </si>
  <si>
    <t>No-till</t>
  </si>
  <si>
    <t>Reduced till</t>
  </si>
  <si>
    <t>Conventional</t>
  </si>
  <si>
    <t>Tillage</t>
  </si>
  <si>
    <t>Rotation</t>
  </si>
  <si>
    <t>Sorghum</t>
  </si>
  <si>
    <t>Sorghum/Soybean</t>
  </si>
  <si>
    <t>Soybean</t>
  </si>
  <si>
    <t>High</t>
  </si>
  <si>
    <t>Low</t>
  </si>
  <si>
    <t>High manure</t>
  </si>
  <si>
    <t>High Fertilizer</t>
  </si>
  <si>
    <t>Check</t>
  </si>
  <si>
    <t>Amendments/Fertiliser</t>
  </si>
  <si>
    <t xml:space="preserve">What is considered CT varied by location (Table 1). In fact, CT at Tribune was a V-blade sweep plow, which is the same tillage system considered as reduced tillage (RT) at Hays. At Hays, CT included a disk and mulch treader. Both Hays and Tribune had a fallow sequence, which increased the number of tillage operations as compared with the eastern Kansas locations. The eastern Kansas locations used more aggressive tillage implements such as chisel plows as CT, with a disk or field cultivator considered RT. In all locations NT was defined as chemical weed control, and direct seed placement without prior soil disturbance. For the purposes of this study, tillage type is less important than tillage intensity. So even though tillage types are not the same, at each location tillage intensity existed at either two or three levels. </t>
  </si>
  <si>
    <t>Effect sizes</t>
  </si>
  <si>
    <t>0-15</t>
  </si>
  <si>
    <t>mean</t>
  </si>
  <si>
    <t>SD</t>
  </si>
  <si>
    <t>n</t>
  </si>
  <si>
    <t>Depth correction</t>
  </si>
  <si>
    <t>NT</t>
  </si>
  <si>
    <t>RT</t>
  </si>
  <si>
    <t>CT</t>
  </si>
  <si>
    <t>/</t>
  </si>
  <si>
    <t>n/a</t>
  </si>
  <si>
    <t>NT-RT</t>
  </si>
  <si>
    <t>RT-CT</t>
  </si>
  <si>
    <t>NT-CT</t>
  </si>
  <si>
    <t>conc</t>
  </si>
  <si>
    <t>stock</t>
  </si>
  <si>
    <t>0-5</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</si>
</sst>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
      <b/>
      <sz val="11"/>
      <color theme="0" tint="-0.249977111117893"/>
      <name val="Calibri"/>
      <family val="2"/>
      <scheme val="minor"/>
    </font>
    <font>
      <sz val="11"/>
      <color theme="0" tint="-0.249977111117893"/>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1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Font="1"/>
    <xf numFmtId="0" fontId="0" fillId="2" borderId="0" xfId="0" applyFill="1"/>
    <xf numFmtId="0" fontId="3" fillId="2" borderId="0" xfId="0" applyFont="1" applyFill="1"/>
    <xf numFmtId="0" fontId="0" fillId="0" borderId="0" xfId="0" applyFill="1"/>
    <xf numFmtId="0" fontId="3" fillId="3" borderId="0" xfId="0" applyFont="1" applyFill="1"/>
    <xf numFmtId="0" fontId="2" fillId="0" borderId="0" xfId="0" applyFont="1" applyFill="1" applyAlignment="1">
      <alignment horizontal="center"/>
    </xf>
    <xf numFmtId="0" fontId="0" fillId="0" borderId="0" xfId="0" applyAlignment="1">
      <alignment wrapText="1"/>
    </xf>
    <xf numFmtId="0" fontId="6" fillId="0" borderId="0" xfId="0" applyFont="1" applyFill="1"/>
    <xf numFmtId="0" fontId="7" fillId="0" borderId="0" xfId="0" applyFont="1" applyFill="1"/>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2"/>
  <sheetViews>
    <sheetView tabSelected="1" topLeftCell="K25" workbookViewId="0">
      <selection activeCell="W50" sqref="W50"/>
    </sheetView>
  </sheetViews>
  <sheetFormatPr defaultColWidth="8.85546875" defaultRowHeight="15" x14ac:dyDescent="0.25"/>
  <cols>
    <col min="1" max="1" width="10.140625" bestFit="1" customWidth="1"/>
  </cols>
  <sheetData>
    <row r="1" spans="1:34" ht="15.75" x14ac:dyDescent="0.25">
      <c r="A1" s="1" t="s">
        <v>0</v>
      </c>
      <c r="B1" s="2" t="s">
        <v>1</v>
      </c>
      <c r="C1" s="1" t="s">
        <v>2</v>
      </c>
      <c r="D1" s="1" t="s">
        <v>3</v>
      </c>
      <c r="E1" s="1" t="s">
        <v>4</v>
      </c>
      <c r="F1" s="1" t="s">
        <v>5</v>
      </c>
      <c r="G1" s="3" t="s">
        <v>6</v>
      </c>
      <c r="H1" s="1" t="s">
        <v>7</v>
      </c>
      <c r="I1" s="1" t="s">
        <v>8</v>
      </c>
      <c r="J1" s="1" t="s">
        <v>9</v>
      </c>
      <c r="K1" s="4" t="s">
        <v>10</v>
      </c>
      <c r="L1" s="4" t="s">
        <v>11</v>
      </c>
      <c r="M1" s="1" t="s">
        <v>12</v>
      </c>
      <c r="N1" s="1" t="s">
        <v>24</v>
      </c>
      <c r="O1" s="1" t="s">
        <v>25</v>
      </c>
      <c r="P1" s="1" t="s">
        <v>26</v>
      </c>
      <c r="Q1" s="1" t="s">
        <v>36</v>
      </c>
      <c r="R1" s="1" t="s">
        <v>37</v>
      </c>
      <c r="S1" s="1" t="s">
        <v>38</v>
      </c>
      <c r="T1" s="1" t="s">
        <v>39</v>
      </c>
      <c r="U1" s="1" t="s">
        <v>40</v>
      </c>
      <c r="W1" s="9" t="s">
        <v>46</v>
      </c>
    </row>
    <row r="2" spans="1:34" ht="15.75" x14ac:dyDescent="0.25">
      <c r="A2" s="5">
        <v>10244317</v>
      </c>
      <c r="B2" s="6" t="s">
        <v>13</v>
      </c>
      <c r="C2" s="5" t="s">
        <v>14</v>
      </c>
      <c r="D2" s="5" t="s">
        <v>15</v>
      </c>
      <c r="E2" s="5">
        <v>2006</v>
      </c>
      <c r="F2" s="5">
        <v>70</v>
      </c>
      <c r="G2" s="7" t="s">
        <v>16</v>
      </c>
      <c r="H2" s="5" t="s">
        <v>17</v>
      </c>
      <c r="I2" s="5" t="s">
        <v>18</v>
      </c>
      <c r="J2" s="5" t="s">
        <v>19</v>
      </c>
      <c r="K2" s="8">
        <v>37.340000000000003</v>
      </c>
      <c r="L2" s="8">
        <v>-95.260999999999996</v>
      </c>
      <c r="M2" s="5" t="s">
        <v>20</v>
      </c>
      <c r="N2" s="5" t="s">
        <v>27</v>
      </c>
      <c r="O2" s="5" t="s">
        <v>28</v>
      </c>
      <c r="P2" s="5" t="s">
        <v>29</v>
      </c>
      <c r="Q2" s="5" t="s">
        <v>41</v>
      </c>
      <c r="R2" s="5" t="s">
        <v>42</v>
      </c>
      <c r="S2" s="5" t="s">
        <v>43</v>
      </c>
      <c r="T2" s="5" t="s">
        <v>44</v>
      </c>
      <c r="U2" s="5" t="s">
        <v>45</v>
      </c>
      <c r="X2" s="15" t="s">
        <v>59</v>
      </c>
      <c r="Y2" s="15"/>
      <c r="Z2" s="15"/>
      <c r="AB2" t="s">
        <v>60</v>
      </c>
      <c r="AF2" t="s">
        <v>69</v>
      </c>
    </row>
    <row r="3" spans="1:34" ht="15.75" x14ac:dyDescent="0.25">
      <c r="A3" s="5">
        <v>10244317</v>
      </c>
      <c r="B3" s="6" t="s">
        <v>13</v>
      </c>
      <c r="C3" s="5" t="s">
        <v>14</v>
      </c>
      <c r="D3" s="5" t="s">
        <v>15</v>
      </c>
      <c r="E3" s="5">
        <v>2006</v>
      </c>
      <c r="F3" s="5">
        <v>70</v>
      </c>
      <c r="G3" s="7" t="s">
        <v>16</v>
      </c>
      <c r="H3" s="5" t="s">
        <v>17</v>
      </c>
      <c r="I3" s="5" t="s">
        <v>18</v>
      </c>
      <c r="J3" s="5" t="s">
        <v>21</v>
      </c>
      <c r="K3" s="8">
        <v>38.878999999999998</v>
      </c>
      <c r="L3" s="8">
        <v>-99.326999999999998</v>
      </c>
      <c r="M3" s="5" t="s">
        <v>20</v>
      </c>
      <c r="N3" s="5" t="s">
        <v>27</v>
      </c>
      <c r="O3" s="5" t="s">
        <v>30</v>
      </c>
      <c r="P3" s="5" t="s">
        <v>31</v>
      </c>
      <c r="Q3" s="5" t="s">
        <v>41</v>
      </c>
      <c r="R3" s="5" t="s">
        <v>42</v>
      </c>
      <c r="S3" s="5" t="s">
        <v>43</v>
      </c>
      <c r="T3" s="5" t="s">
        <v>44</v>
      </c>
      <c r="U3" s="5" t="s">
        <v>45</v>
      </c>
      <c r="W3" t="s">
        <v>52</v>
      </c>
      <c r="X3" s="5" t="s">
        <v>50</v>
      </c>
      <c r="Y3" s="5" t="s">
        <v>51</v>
      </c>
      <c r="Z3" s="5"/>
      <c r="AB3" t="s">
        <v>61</v>
      </c>
      <c r="AC3" s="5" t="s">
        <v>62</v>
      </c>
      <c r="AD3" t="s">
        <v>63</v>
      </c>
    </row>
    <row r="4" spans="1:34" ht="15.75" x14ac:dyDescent="0.25">
      <c r="A4" s="5">
        <v>10244317</v>
      </c>
      <c r="B4" s="6" t="s">
        <v>13</v>
      </c>
      <c r="C4" s="5" t="s">
        <v>14</v>
      </c>
      <c r="D4" s="5" t="s">
        <v>15</v>
      </c>
      <c r="E4" s="5">
        <v>2006</v>
      </c>
      <c r="F4" s="5">
        <v>70</v>
      </c>
      <c r="G4" s="7" t="s">
        <v>16</v>
      </c>
      <c r="H4" s="5" t="s">
        <v>17</v>
      </c>
      <c r="I4" s="5" t="s">
        <v>18</v>
      </c>
      <c r="J4" s="5" t="s">
        <v>22</v>
      </c>
      <c r="K4" s="8">
        <v>39.183999999999997</v>
      </c>
      <c r="L4" s="8">
        <v>-96.572000000000003</v>
      </c>
      <c r="M4" s="5" t="s">
        <v>20</v>
      </c>
      <c r="N4" s="5" t="s">
        <v>27</v>
      </c>
      <c r="O4" s="5" t="s">
        <v>30</v>
      </c>
      <c r="P4" s="5" t="s">
        <v>32</v>
      </c>
      <c r="Q4" s="5" t="s">
        <v>41</v>
      </c>
      <c r="R4" s="5" t="s">
        <v>42</v>
      </c>
      <c r="S4" s="5" t="s">
        <v>43</v>
      </c>
      <c r="T4" s="5" t="s">
        <v>44</v>
      </c>
      <c r="U4" s="5" t="s">
        <v>45</v>
      </c>
      <c r="W4" s="5" t="s">
        <v>47</v>
      </c>
      <c r="X4">
        <v>15.7</v>
      </c>
      <c r="Y4">
        <v>11.2</v>
      </c>
      <c r="AB4" s="5">
        <v>14.8</v>
      </c>
      <c r="AC4" s="5">
        <v>15.1</v>
      </c>
      <c r="AD4" s="5">
        <v>10.5</v>
      </c>
    </row>
    <row r="5" spans="1:34" ht="15.75" x14ac:dyDescent="0.25">
      <c r="A5" s="5">
        <v>10244317</v>
      </c>
      <c r="B5" s="6" t="s">
        <v>13</v>
      </c>
      <c r="C5" s="5" t="s">
        <v>14</v>
      </c>
      <c r="D5" s="5" t="s">
        <v>15</v>
      </c>
      <c r="E5" s="5">
        <v>2006</v>
      </c>
      <c r="F5" s="5">
        <v>70</v>
      </c>
      <c r="G5" s="7" t="s">
        <v>16</v>
      </c>
      <c r="H5" s="5" t="s">
        <v>17</v>
      </c>
      <c r="I5" s="5" t="s">
        <v>18</v>
      </c>
      <c r="J5" s="5" t="s">
        <v>23</v>
      </c>
      <c r="K5" s="8">
        <v>39.116666666666603</v>
      </c>
      <c r="L5" s="8">
        <v>-96.616666666666603</v>
      </c>
      <c r="M5" s="5" t="s">
        <v>20</v>
      </c>
      <c r="N5" s="5" t="s">
        <v>33</v>
      </c>
      <c r="O5" s="5" t="s">
        <v>34</v>
      </c>
      <c r="P5" s="5" t="s">
        <v>35</v>
      </c>
      <c r="Q5" s="5" t="s">
        <v>41</v>
      </c>
      <c r="R5" s="5" t="s">
        <v>42</v>
      </c>
      <c r="S5" s="5" t="s">
        <v>43</v>
      </c>
      <c r="T5" s="5" t="s">
        <v>44</v>
      </c>
      <c r="U5" s="5" t="s">
        <v>45</v>
      </c>
      <c r="W5" s="5" t="s">
        <v>48</v>
      </c>
      <c r="X5">
        <v>10.3</v>
      </c>
      <c r="Y5">
        <v>6.85</v>
      </c>
      <c r="AB5">
        <v>9.83</v>
      </c>
      <c r="AC5">
        <v>9.68</v>
      </c>
      <c r="AD5">
        <v>6.12</v>
      </c>
    </row>
    <row r="6" spans="1:34" ht="15.75" x14ac:dyDescent="0.25">
      <c r="W6" s="5" t="s">
        <v>49</v>
      </c>
      <c r="X6">
        <v>1.31</v>
      </c>
      <c r="Y6">
        <v>1.21</v>
      </c>
      <c r="AB6">
        <v>1.32</v>
      </c>
      <c r="AC6">
        <v>1.28</v>
      </c>
      <c r="AD6">
        <v>1.17</v>
      </c>
    </row>
    <row r="7" spans="1:34" x14ac:dyDescent="0.25">
      <c r="A7" s="16" t="s">
        <v>70</v>
      </c>
      <c r="B7" s="16"/>
      <c r="C7" s="16"/>
      <c r="D7" s="16"/>
      <c r="E7" s="16"/>
      <c r="F7" s="16"/>
      <c r="G7" s="16"/>
      <c r="H7" s="16"/>
      <c r="I7" s="16"/>
      <c r="J7" s="16"/>
      <c r="K7" s="16"/>
      <c r="L7" s="16"/>
      <c r="M7" s="16"/>
      <c r="N7" s="16"/>
      <c r="O7" s="16"/>
      <c r="P7" s="16"/>
      <c r="Q7" s="16"/>
      <c r="R7" s="16"/>
      <c r="S7" s="16"/>
      <c r="T7" s="16"/>
      <c r="U7" s="16"/>
    </row>
    <row r="8" spans="1:34" x14ac:dyDescent="0.25">
      <c r="A8" s="16"/>
      <c r="B8" s="16"/>
      <c r="C8" s="16"/>
      <c r="D8" s="16"/>
      <c r="E8" s="16"/>
      <c r="F8" s="16"/>
      <c r="G8" s="16"/>
      <c r="H8" s="16"/>
      <c r="I8" s="16"/>
      <c r="J8" s="16"/>
      <c r="K8" s="16"/>
      <c r="L8" s="16"/>
      <c r="M8" s="16"/>
      <c r="N8" s="16"/>
      <c r="O8" s="16"/>
      <c r="P8" s="16"/>
      <c r="Q8" s="16"/>
      <c r="R8" s="16"/>
      <c r="S8" s="16"/>
      <c r="T8" s="16"/>
      <c r="U8" s="16"/>
      <c r="W8" t="s">
        <v>53</v>
      </c>
      <c r="X8" t="s">
        <v>56</v>
      </c>
      <c r="Y8" t="s">
        <v>57</v>
      </c>
      <c r="Z8" t="s">
        <v>58</v>
      </c>
      <c r="AF8" t="s">
        <v>64</v>
      </c>
      <c r="AG8" t="s">
        <v>65</v>
      </c>
    </row>
    <row r="9" spans="1:34" ht="15.75" x14ac:dyDescent="0.25">
      <c r="A9" s="16"/>
      <c r="B9" s="16"/>
      <c r="C9" s="16"/>
      <c r="D9" s="16"/>
      <c r="E9" s="16"/>
      <c r="F9" s="16"/>
      <c r="G9" s="16"/>
      <c r="H9" s="16"/>
      <c r="I9" s="16"/>
      <c r="J9" s="16"/>
      <c r="K9" s="16"/>
      <c r="L9" s="16"/>
      <c r="M9" s="16"/>
      <c r="N9" s="16"/>
      <c r="O9" s="16"/>
      <c r="P9" s="16"/>
      <c r="Q9" s="16"/>
      <c r="R9" s="16"/>
      <c r="S9" s="16"/>
      <c r="T9" s="16"/>
      <c r="U9" s="16"/>
      <c r="W9" s="5" t="s">
        <v>47</v>
      </c>
      <c r="X9">
        <v>13.3</v>
      </c>
      <c r="Y9">
        <v>12</v>
      </c>
      <c r="Z9">
        <v>12.5</v>
      </c>
      <c r="AF9">
        <v>13.8</v>
      </c>
      <c r="AG9">
        <v>11.4</v>
      </c>
    </row>
    <row r="10" spans="1:34" ht="15.75" x14ac:dyDescent="0.25">
      <c r="A10" s="16"/>
      <c r="B10" s="16"/>
      <c r="C10" s="16"/>
      <c r="D10" s="16"/>
      <c r="E10" s="16"/>
      <c r="F10" s="16"/>
      <c r="G10" s="16"/>
      <c r="H10" s="16"/>
      <c r="I10" s="16"/>
      <c r="J10" s="16"/>
      <c r="K10" s="16"/>
      <c r="L10" s="16"/>
      <c r="M10" s="16"/>
      <c r="N10" s="16"/>
      <c r="O10" s="16"/>
      <c r="P10" s="16"/>
      <c r="Q10" s="16"/>
      <c r="R10" s="16"/>
      <c r="S10" s="16"/>
      <c r="T10" s="16"/>
      <c r="U10" s="16"/>
      <c r="W10" s="5" t="s">
        <v>48</v>
      </c>
      <c r="X10">
        <v>8.5299999999999994</v>
      </c>
      <c r="Y10">
        <v>7.37</v>
      </c>
      <c r="Z10">
        <v>7.66</v>
      </c>
      <c r="AF10">
        <v>8.3699999999999992</v>
      </c>
      <c r="AG10">
        <v>7.33</v>
      </c>
    </row>
    <row r="11" spans="1:34" ht="15.75" x14ac:dyDescent="0.25">
      <c r="W11" s="5" t="s">
        <v>49</v>
      </c>
      <c r="X11">
        <v>1.29</v>
      </c>
      <c r="Y11">
        <v>1.23</v>
      </c>
      <c r="Z11">
        <v>1.22</v>
      </c>
      <c r="AF11">
        <v>1.22</v>
      </c>
      <c r="AG11">
        <v>1.27</v>
      </c>
    </row>
    <row r="12" spans="1:34" x14ac:dyDescent="0.25">
      <c r="M12" t="s">
        <v>85</v>
      </c>
    </row>
    <row r="13" spans="1:34" ht="15.75" x14ac:dyDescent="0.25">
      <c r="M13" s="13" t="s">
        <v>71</v>
      </c>
      <c r="N13" s="13"/>
      <c r="O13" s="13"/>
      <c r="P13" s="13"/>
      <c r="Q13" s="13"/>
      <c r="R13" s="13"/>
      <c r="S13" s="13"/>
      <c r="T13" s="13"/>
      <c r="W13" t="s">
        <v>54</v>
      </c>
      <c r="X13" s="5" t="s">
        <v>50</v>
      </c>
      <c r="Y13" s="5" t="s">
        <v>51</v>
      </c>
      <c r="AF13" t="s">
        <v>66</v>
      </c>
      <c r="AG13" t="s">
        <v>67</v>
      </c>
      <c r="AH13" t="s">
        <v>68</v>
      </c>
    </row>
    <row r="14" spans="1:34" ht="15.75" x14ac:dyDescent="0.25">
      <c r="M14" s="13" t="s">
        <v>55</v>
      </c>
      <c r="N14" s="13"/>
      <c r="O14" s="13" t="s">
        <v>77</v>
      </c>
      <c r="P14" s="13" t="s">
        <v>78</v>
      </c>
      <c r="Q14" s="13" t="s">
        <v>79</v>
      </c>
      <c r="R14" s="12" t="s">
        <v>84</v>
      </c>
      <c r="S14" s="17" t="s">
        <v>83</v>
      </c>
      <c r="T14" s="12" t="s">
        <v>82</v>
      </c>
      <c r="W14" s="5" t="s">
        <v>47</v>
      </c>
      <c r="X14">
        <v>19.5</v>
      </c>
      <c r="Y14">
        <v>17.399999999999999</v>
      </c>
      <c r="AF14">
        <v>22.7</v>
      </c>
      <c r="AG14">
        <v>17.399999999999999</v>
      </c>
      <c r="AH14">
        <v>15.2</v>
      </c>
    </row>
    <row r="15" spans="1:34" ht="15.75" x14ac:dyDescent="0.25">
      <c r="M15" s="13" t="s">
        <v>72</v>
      </c>
      <c r="N15" s="13" t="s">
        <v>73</v>
      </c>
      <c r="O15" s="13">
        <f>X19</f>
        <v>16</v>
      </c>
      <c r="P15" s="13">
        <f>Y19</f>
        <v>12.7</v>
      </c>
      <c r="Q15" s="13">
        <f>Z19</f>
        <v>11.7</v>
      </c>
      <c r="R15" s="12">
        <f>O15-Q15</f>
        <v>4.3000000000000007</v>
      </c>
      <c r="S15" s="17">
        <f>P15-Q15</f>
        <v>1</v>
      </c>
      <c r="T15" s="12">
        <f>O15-P15</f>
        <v>3.3000000000000007</v>
      </c>
      <c r="W15" s="5" t="s">
        <v>48</v>
      </c>
      <c r="X15">
        <v>13.08</v>
      </c>
      <c r="Y15">
        <v>10.26</v>
      </c>
      <c r="AF15">
        <v>13.35</v>
      </c>
      <c r="AG15">
        <v>11.7</v>
      </c>
      <c r="AH15">
        <v>9.9700000000000006</v>
      </c>
    </row>
    <row r="16" spans="1:34" ht="15.75" x14ac:dyDescent="0.25">
      <c r="M16" s="13"/>
      <c r="N16" s="13" t="s">
        <v>74</v>
      </c>
      <c r="O16" s="13" t="s">
        <v>80</v>
      </c>
      <c r="P16" s="13" t="s">
        <v>80</v>
      </c>
      <c r="Q16" s="13" t="s">
        <v>80</v>
      </c>
      <c r="R16" s="12" t="s">
        <v>81</v>
      </c>
      <c r="S16" s="17" t="s">
        <v>81</v>
      </c>
      <c r="T16" s="12" t="s">
        <v>81</v>
      </c>
      <c r="W16" s="5" t="s">
        <v>49</v>
      </c>
      <c r="X16">
        <v>1.36</v>
      </c>
      <c r="Y16">
        <v>1.19</v>
      </c>
      <c r="AF16">
        <v>1.17</v>
      </c>
      <c r="AG16">
        <v>1.34</v>
      </c>
      <c r="AH16">
        <v>1.31</v>
      </c>
    </row>
    <row r="17" spans="13:33" x14ac:dyDescent="0.25">
      <c r="M17" s="13"/>
      <c r="N17" s="13" t="s">
        <v>75</v>
      </c>
      <c r="O17" s="13">
        <v>4</v>
      </c>
      <c r="P17" s="13">
        <v>4</v>
      </c>
      <c r="Q17" s="13">
        <v>4</v>
      </c>
      <c r="R17" s="12">
        <v>8</v>
      </c>
      <c r="S17" s="17">
        <v>8</v>
      </c>
      <c r="T17" s="12">
        <v>8</v>
      </c>
    </row>
    <row r="18" spans="13:33" x14ac:dyDescent="0.25">
      <c r="M18" s="13"/>
      <c r="N18" s="13" t="s">
        <v>76</v>
      </c>
      <c r="O18" s="13">
        <f t="shared" ref="O18:T18" si="0">5/15</f>
        <v>0.33333333333333331</v>
      </c>
      <c r="P18" s="13">
        <f t="shared" si="0"/>
        <v>0.33333333333333331</v>
      </c>
      <c r="Q18" s="13">
        <f t="shared" si="0"/>
        <v>0.33333333333333331</v>
      </c>
      <c r="R18" s="12">
        <f t="shared" si="0"/>
        <v>0.33333333333333331</v>
      </c>
      <c r="S18" s="17">
        <f t="shared" si="0"/>
        <v>0.33333333333333331</v>
      </c>
      <c r="T18" s="12">
        <f t="shared" si="0"/>
        <v>0.33333333333333331</v>
      </c>
      <c r="W18" t="s">
        <v>55</v>
      </c>
      <c r="X18" t="s">
        <v>56</v>
      </c>
      <c r="Y18" t="s">
        <v>57</v>
      </c>
      <c r="Z18" t="s">
        <v>58</v>
      </c>
      <c r="AF18" t="s">
        <v>64</v>
      </c>
      <c r="AG18" t="s">
        <v>65</v>
      </c>
    </row>
    <row r="19" spans="13:33" ht="15.75" x14ac:dyDescent="0.25">
      <c r="M19" s="13"/>
      <c r="N19" s="13"/>
      <c r="O19" s="13"/>
      <c r="P19" s="13"/>
      <c r="Q19" s="13"/>
      <c r="R19" s="11"/>
      <c r="S19" s="18"/>
      <c r="T19" s="11"/>
      <c r="W19" s="5" t="s">
        <v>47</v>
      </c>
      <c r="X19">
        <v>16</v>
      </c>
      <c r="Y19">
        <v>12.7</v>
      </c>
      <c r="Z19">
        <v>11.7</v>
      </c>
      <c r="AF19">
        <v>13.8</v>
      </c>
      <c r="AG19">
        <v>13.1</v>
      </c>
    </row>
    <row r="20" spans="13:33" ht="15.75" x14ac:dyDescent="0.25">
      <c r="M20" s="13" t="s">
        <v>53</v>
      </c>
      <c r="N20" s="13"/>
      <c r="O20" s="13" t="s">
        <v>77</v>
      </c>
      <c r="P20" s="13" t="s">
        <v>78</v>
      </c>
      <c r="Q20" s="13" t="s">
        <v>79</v>
      </c>
      <c r="R20" s="12" t="s">
        <v>84</v>
      </c>
      <c r="S20" s="17" t="s">
        <v>83</v>
      </c>
      <c r="T20" s="12" t="s">
        <v>82</v>
      </c>
      <c r="W20" s="5" t="s">
        <v>48</v>
      </c>
      <c r="X20">
        <v>11.27</v>
      </c>
      <c r="Y20">
        <v>8.44</v>
      </c>
      <c r="Z20">
        <v>8.1999999999999993</v>
      </c>
      <c r="AF20">
        <v>9.56</v>
      </c>
      <c r="AG20">
        <v>9.0399999999999991</v>
      </c>
    </row>
    <row r="21" spans="13:33" ht="15.75" x14ac:dyDescent="0.25">
      <c r="M21" s="13" t="s">
        <v>72</v>
      </c>
      <c r="N21" s="13" t="s">
        <v>73</v>
      </c>
      <c r="O21" s="13">
        <f>X9</f>
        <v>13.3</v>
      </c>
      <c r="P21" s="13">
        <f>Y9</f>
        <v>12</v>
      </c>
      <c r="Q21" s="13">
        <f>Z9</f>
        <v>12.5</v>
      </c>
      <c r="R21" s="12">
        <f>O21-Q21</f>
        <v>0.80000000000000071</v>
      </c>
      <c r="S21" s="17">
        <f>P21-Q21</f>
        <v>-0.5</v>
      </c>
      <c r="T21" s="12">
        <f>O21-P21</f>
        <v>1.3000000000000007</v>
      </c>
      <c r="W21" s="5" t="s">
        <v>49</v>
      </c>
      <c r="X21">
        <v>1.4</v>
      </c>
      <c r="Y21">
        <v>1.33</v>
      </c>
      <c r="Z21">
        <v>1.41</v>
      </c>
      <c r="AF21">
        <v>1.38</v>
      </c>
      <c r="AG21">
        <v>1.38</v>
      </c>
    </row>
    <row r="22" spans="13:33" x14ac:dyDescent="0.25">
      <c r="M22" s="13"/>
      <c r="N22" s="13" t="s">
        <v>74</v>
      </c>
      <c r="O22" s="13" t="s">
        <v>80</v>
      </c>
      <c r="P22" s="13" t="s">
        <v>80</v>
      </c>
      <c r="Q22" s="13" t="s">
        <v>80</v>
      </c>
      <c r="R22" s="12" t="s">
        <v>81</v>
      </c>
      <c r="S22" s="17" t="s">
        <v>81</v>
      </c>
      <c r="T22" s="12" t="s">
        <v>81</v>
      </c>
    </row>
    <row r="23" spans="13:33" x14ac:dyDescent="0.25">
      <c r="M23" s="13"/>
      <c r="N23" s="13" t="s">
        <v>75</v>
      </c>
      <c r="O23" s="13">
        <v>4</v>
      </c>
      <c r="P23" s="13">
        <v>4</v>
      </c>
      <c r="Q23" s="13">
        <v>4</v>
      </c>
      <c r="R23" s="12">
        <v>8</v>
      </c>
      <c r="S23" s="17">
        <v>8</v>
      </c>
      <c r="T23" s="12">
        <v>8</v>
      </c>
    </row>
    <row r="24" spans="13:33" x14ac:dyDescent="0.25">
      <c r="M24" s="13"/>
      <c r="N24" s="13" t="s">
        <v>76</v>
      </c>
      <c r="O24" s="13">
        <f t="shared" ref="O24:T24" si="1">5/15</f>
        <v>0.33333333333333331</v>
      </c>
      <c r="P24" s="13">
        <f t="shared" si="1"/>
        <v>0.33333333333333331</v>
      </c>
      <c r="Q24" s="13">
        <f t="shared" si="1"/>
        <v>0.33333333333333331</v>
      </c>
      <c r="R24" s="12">
        <f t="shared" si="1"/>
        <v>0.33333333333333331</v>
      </c>
      <c r="S24" s="17">
        <f t="shared" si="1"/>
        <v>0.33333333333333331</v>
      </c>
      <c r="T24" s="12">
        <f t="shared" si="1"/>
        <v>0.33333333333333331</v>
      </c>
    </row>
    <row r="25" spans="13:33" x14ac:dyDescent="0.25">
      <c r="M25" s="13"/>
      <c r="N25" s="13"/>
      <c r="O25" s="13"/>
      <c r="P25" s="13"/>
      <c r="Q25" s="13"/>
    </row>
    <row r="26" spans="13:33" x14ac:dyDescent="0.25">
      <c r="M26" s="13" t="s">
        <v>54</v>
      </c>
      <c r="N26" s="13"/>
      <c r="O26" s="13" t="s">
        <v>77</v>
      </c>
      <c r="P26" s="13" t="s">
        <v>79</v>
      </c>
      <c r="Q26" s="12" t="s">
        <v>84</v>
      </c>
    </row>
    <row r="27" spans="13:33" x14ac:dyDescent="0.25">
      <c r="M27" s="13" t="s">
        <v>72</v>
      </c>
      <c r="N27" s="13" t="s">
        <v>73</v>
      </c>
      <c r="O27" s="13">
        <f>X14</f>
        <v>19.5</v>
      </c>
      <c r="P27" s="13">
        <f>Y14</f>
        <v>17.399999999999999</v>
      </c>
      <c r="Q27" s="12">
        <f>O27-P27</f>
        <v>2.1000000000000014</v>
      </c>
    </row>
    <row r="28" spans="13:33" x14ac:dyDescent="0.25">
      <c r="M28" s="13"/>
      <c r="N28" s="13" t="s">
        <v>74</v>
      </c>
      <c r="O28" s="13" t="s">
        <v>80</v>
      </c>
      <c r="P28" s="13" t="s">
        <v>80</v>
      </c>
      <c r="Q28" s="12" t="s">
        <v>81</v>
      </c>
    </row>
    <row r="29" spans="13:33" x14ac:dyDescent="0.25">
      <c r="M29" s="13"/>
      <c r="N29" s="13" t="s">
        <v>75</v>
      </c>
      <c r="O29" s="13">
        <v>4</v>
      </c>
      <c r="P29" s="13">
        <v>4</v>
      </c>
      <c r="Q29" s="12">
        <v>8</v>
      </c>
    </row>
    <row r="30" spans="13:33" x14ac:dyDescent="0.25">
      <c r="M30" s="13"/>
      <c r="N30" s="13" t="s">
        <v>76</v>
      </c>
      <c r="O30" s="13">
        <f>5/15</f>
        <v>0.33333333333333331</v>
      </c>
      <c r="P30" s="13">
        <f>5/15</f>
        <v>0.33333333333333331</v>
      </c>
      <c r="Q30" s="12">
        <f>5/15</f>
        <v>0.33333333333333331</v>
      </c>
    </row>
    <row r="31" spans="13:33" x14ac:dyDescent="0.25">
      <c r="M31" s="13"/>
      <c r="N31" s="13"/>
      <c r="O31" s="13"/>
      <c r="P31" s="13"/>
      <c r="Q31" s="11"/>
    </row>
    <row r="32" spans="13:33" x14ac:dyDescent="0.25">
      <c r="M32" s="13" t="s">
        <v>52</v>
      </c>
      <c r="N32" s="13"/>
      <c r="O32" s="13" t="s">
        <v>77</v>
      </c>
      <c r="P32" s="13" t="s">
        <v>79</v>
      </c>
      <c r="Q32" s="12" t="s">
        <v>84</v>
      </c>
      <c r="R32" s="10"/>
      <c r="S32" s="10"/>
      <c r="T32" s="10"/>
    </row>
    <row r="33" spans="13:20" x14ac:dyDescent="0.25">
      <c r="M33" s="13" t="s">
        <v>72</v>
      </c>
      <c r="N33" s="13" t="s">
        <v>73</v>
      </c>
      <c r="O33" s="13">
        <f>X4</f>
        <v>15.7</v>
      </c>
      <c r="P33" s="13">
        <f>Y4</f>
        <v>11.2</v>
      </c>
      <c r="Q33" s="12">
        <f>O33-P33</f>
        <v>4.5</v>
      </c>
      <c r="R33" s="10"/>
      <c r="S33" s="10"/>
      <c r="T33" s="10"/>
    </row>
    <row r="34" spans="13:20" x14ac:dyDescent="0.25">
      <c r="M34" s="13"/>
      <c r="N34" s="13" t="s">
        <v>74</v>
      </c>
      <c r="O34" s="13" t="s">
        <v>80</v>
      </c>
      <c r="P34" s="13" t="s">
        <v>80</v>
      </c>
      <c r="Q34" s="12" t="s">
        <v>81</v>
      </c>
      <c r="R34" s="10"/>
      <c r="S34" s="10"/>
      <c r="T34" s="10"/>
    </row>
    <row r="35" spans="13:20" x14ac:dyDescent="0.25">
      <c r="M35" s="13"/>
      <c r="N35" s="13" t="s">
        <v>75</v>
      </c>
      <c r="O35" s="13">
        <v>4</v>
      </c>
      <c r="P35" s="13">
        <v>4</v>
      </c>
      <c r="Q35" s="12">
        <v>8</v>
      </c>
      <c r="R35" s="10"/>
      <c r="S35" s="10"/>
      <c r="T35" s="10"/>
    </row>
    <row r="36" spans="13:20" x14ac:dyDescent="0.25">
      <c r="M36" s="13"/>
      <c r="N36" s="13" t="s">
        <v>76</v>
      </c>
      <c r="O36" s="13">
        <f>5/15</f>
        <v>0.33333333333333331</v>
      </c>
      <c r="P36" s="13">
        <f>5/15</f>
        <v>0.33333333333333331</v>
      </c>
      <c r="Q36" s="12">
        <f>5/15</f>
        <v>0.33333333333333331</v>
      </c>
      <c r="R36" s="10"/>
      <c r="S36" s="10"/>
      <c r="T36" s="10"/>
    </row>
    <row r="38" spans="13:20" x14ac:dyDescent="0.25">
      <c r="M38" t="s">
        <v>86</v>
      </c>
    </row>
    <row r="39" spans="13:20" x14ac:dyDescent="0.25">
      <c r="M39" s="13" t="s">
        <v>71</v>
      </c>
      <c r="N39" s="13"/>
      <c r="O39" s="13"/>
      <c r="P39" s="13"/>
      <c r="Q39" s="13"/>
      <c r="R39" s="13"/>
      <c r="S39" s="13"/>
      <c r="T39" s="13"/>
    </row>
    <row r="40" spans="13:20" x14ac:dyDescent="0.25">
      <c r="M40" s="13" t="s">
        <v>55</v>
      </c>
      <c r="N40" s="13"/>
      <c r="O40" s="13" t="s">
        <v>77</v>
      </c>
      <c r="P40" s="13" t="s">
        <v>78</v>
      </c>
      <c r="Q40" s="13" t="s">
        <v>79</v>
      </c>
      <c r="R40" s="14" t="s">
        <v>84</v>
      </c>
      <c r="S40" s="17" t="s">
        <v>83</v>
      </c>
      <c r="T40" s="14" t="s">
        <v>82</v>
      </c>
    </row>
    <row r="41" spans="13:20" x14ac:dyDescent="0.25">
      <c r="M41" s="13" t="s">
        <v>87</v>
      </c>
      <c r="N41" s="13" t="s">
        <v>73</v>
      </c>
      <c r="O41" s="13">
        <f>X20</f>
        <v>11.27</v>
      </c>
      <c r="P41" s="13">
        <f>Y20</f>
        <v>8.44</v>
      </c>
      <c r="Q41" s="13">
        <f>Z20</f>
        <v>8.1999999999999993</v>
      </c>
      <c r="R41" s="14">
        <f>O41-Q41</f>
        <v>3.0700000000000003</v>
      </c>
      <c r="S41" s="17">
        <f>P41-Q41</f>
        <v>0.24000000000000021</v>
      </c>
      <c r="T41" s="14">
        <f>O41-P41</f>
        <v>2.83</v>
      </c>
    </row>
    <row r="42" spans="13:20" x14ac:dyDescent="0.25">
      <c r="M42" s="13"/>
      <c r="N42" s="13" t="s">
        <v>74</v>
      </c>
      <c r="O42" s="13" t="s">
        <v>80</v>
      </c>
      <c r="P42" s="13" t="s">
        <v>80</v>
      </c>
      <c r="Q42" s="13" t="s">
        <v>80</v>
      </c>
      <c r="R42" s="14" t="s">
        <v>81</v>
      </c>
      <c r="S42" s="17" t="s">
        <v>81</v>
      </c>
      <c r="T42" s="14" t="s">
        <v>81</v>
      </c>
    </row>
    <row r="43" spans="13:20" x14ac:dyDescent="0.25">
      <c r="M43" s="13"/>
      <c r="N43" s="13" t="s">
        <v>75</v>
      </c>
      <c r="O43" s="13">
        <v>4</v>
      </c>
      <c r="P43" s="13">
        <v>4</v>
      </c>
      <c r="Q43" s="13">
        <v>4</v>
      </c>
      <c r="R43" s="14">
        <v>8</v>
      </c>
      <c r="S43" s="17">
        <v>8</v>
      </c>
      <c r="T43" s="14">
        <v>8</v>
      </c>
    </row>
    <row r="44" spans="13:20" x14ac:dyDescent="0.25">
      <c r="M44" s="13"/>
      <c r="N44" s="13" t="s">
        <v>76</v>
      </c>
      <c r="O44" s="13">
        <v>1</v>
      </c>
      <c r="P44" s="13">
        <v>1</v>
      </c>
      <c r="Q44" s="13">
        <v>1</v>
      </c>
      <c r="R44" s="14">
        <v>1</v>
      </c>
      <c r="S44" s="17">
        <v>1</v>
      </c>
      <c r="T44" s="14">
        <v>1</v>
      </c>
    </row>
    <row r="45" spans="13:20" x14ac:dyDescent="0.25">
      <c r="M45" s="13"/>
      <c r="N45" s="13"/>
      <c r="O45" s="13"/>
      <c r="P45" s="13"/>
      <c r="Q45" s="13"/>
      <c r="R45" s="13"/>
      <c r="S45" s="18"/>
      <c r="T45" s="13"/>
    </row>
    <row r="46" spans="13:20" x14ac:dyDescent="0.25">
      <c r="M46" s="13" t="s">
        <v>53</v>
      </c>
      <c r="N46" s="13"/>
      <c r="O46" s="13" t="s">
        <v>77</v>
      </c>
      <c r="P46" s="13" t="s">
        <v>78</v>
      </c>
      <c r="Q46" s="13" t="s">
        <v>79</v>
      </c>
      <c r="R46" s="14" t="s">
        <v>84</v>
      </c>
      <c r="S46" s="17" t="s">
        <v>83</v>
      </c>
      <c r="T46" s="14" t="s">
        <v>82</v>
      </c>
    </row>
    <row r="47" spans="13:20" x14ac:dyDescent="0.25">
      <c r="M47" s="13" t="s">
        <v>87</v>
      </c>
      <c r="N47" s="13" t="s">
        <v>73</v>
      </c>
      <c r="O47" s="13">
        <f>X10</f>
        <v>8.5299999999999994</v>
      </c>
      <c r="P47" s="13">
        <f>Y10</f>
        <v>7.37</v>
      </c>
      <c r="Q47" s="13">
        <f>Z10</f>
        <v>7.66</v>
      </c>
      <c r="R47" s="14">
        <f>O47-Q47</f>
        <v>0.86999999999999922</v>
      </c>
      <c r="S47" s="17">
        <f>P47-Q47</f>
        <v>-0.29000000000000004</v>
      </c>
      <c r="T47" s="14">
        <f>O47-P47</f>
        <v>1.1599999999999993</v>
      </c>
    </row>
    <row r="48" spans="13:20" x14ac:dyDescent="0.25">
      <c r="M48" s="13"/>
      <c r="N48" s="13" t="s">
        <v>74</v>
      </c>
      <c r="O48" s="13" t="s">
        <v>80</v>
      </c>
      <c r="P48" s="13" t="s">
        <v>80</v>
      </c>
      <c r="Q48" s="13" t="s">
        <v>80</v>
      </c>
      <c r="R48" s="14" t="s">
        <v>81</v>
      </c>
      <c r="S48" s="17" t="s">
        <v>81</v>
      </c>
      <c r="T48" s="14" t="s">
        <v>81</v>
      </c>
    </row>
    <row r="49" spans="13:20" x14ac:dyDescent="0.25">
      <c r="M49" s="13"/>
      <c r="N49" s="13" t="s">
        <v>75</v>
      </c>
      <c r="O49" s="13">
        <v>4</v>
      </c>
      <c r="P49" s="13">
        <v>4</v>
      </c>
      <c r="Q49" s="13">
        <v>4</v>
      </c>
      <c r="R49" s="14">
        <v>8</v>
      </c>
      <c r="S49" s="17">
        <v>8</v>
      </c>
      <c r="T49" s="14">
        <v>8</v>
      </c>
    </row>
    <row r="50" spans="13:20" x14ac:dyDescent="0.25">
      <c r="M50" s="13"/>
      <c r="N50" s="13" t="s">
        <v>76</v>
      </c>
      <c r="O50" s="13">
        <v>1</v>
      </c>
      <c r="P50" s="13">
        <v>1</v>
      </c>
      <c r="Q50" s="13">
        <v>1</v>
      </c>
      <c r="R50" s="14">
        <v>1</v>
      </c>
      <c r="S50" s="17">
        <v>1</v>
      </c>
      <c r="T50" s="14">
        <v>1</v>
      </c>
    </row>
    <row r="51" spans="13:20" x14ac:dyDescent="0.25">
      <c r="M51" s="13"/>
      <c r="N51" s="13"/>
      <c r="O51" s="13"/>
      <c r="P51" s="13"/>
      <c r="Q51" s="13"/>
    </row>
    <row r="52" spans="13:20" x14ac:dyDescent="0.25">
      <c r="M52" s="13" t="s">
        <v>54</v>
      </c>
      <c r="N52" s="13"/>
      <c r="O52" s="13" t="s">
        <v>77</v>
      </c>
      <c r="P52" s="13" t="s">
        <v>79</v>
      </c>
      <c r="Q52" s="14" t="s">
        <v>84</v>
      </c>
    </row>
    <row r="53" spans="13:20" x14ac:dyDescent="0.25">
      <c r="M53" s="13" t="s">
        <v>87</v>
      </c>
      <c r="N53" s="13" t="s">
        <v>73</v>
      </c>
      <c r="O53" s="13">
        <f>X15</f>
        <v>13.08</v>
      </c>
      <c r="P53" s="13">
        <f>Y15</f>
        <v>10.26</v>
      </c>
      <c r="Q53" s="14">
        <f>O53-P53</f>
        <v>2.8200000000000003</v>
      </c>
    </row>
    <row r="54" spans="13:20" x14ac:dyDescent="0.25">
      <c r="M54" s="13"/>
      <c r="N54" s="13" t="s">
        <v>74</v>
      </c>
      <c r="O54" s="13" t="s">
        <v>80</v>
      </c>
      <c r="P54" s="13" t="s">
        <v>80</v>
      </c>
      <c r="Q54" s="14" t="s">
        <v>81</v>
      </c>
    </row>
    <row r="55" spans="13:20" x14ac:dyDescent="0.25">
      <c r="M55" s="13"/>
      <c r="N55" s="13" t="s">
        <v>75</v>
      </c>
      <c r="O55" s="13">
        <v>4</v>
      </c>
      <c r="P55" s="13">
        <v>4</v>
      </c>
      <c r="Q55" s="14">
        <v>8</v>
      </c>
    </row>
    <row r="56" spans="13:20" x14ac:dyDescent="0.25">
      <c r="M56" s="13"/>
      <c r="N56" s="13" t="s">
        <v>76</v>
      </c>
      <c r="O56" s="13">
        <v>1</v>
      </c>
      <c r="P56" s="13">
        <v>1</v>
      </c>
      <c r="Q56" s="14">
        <v>1</v>
      </c>
    </row>
    <row r="57" spans="13:20" x14ac:dyDescent="0.25">
      <c r="M57" s="13"/>
      <c r="N57" s="13"/>
      <c r="O57" s="13"/>
      <c r="P57" s="13"/>
      <c r="Q57" s="13"/>
    </row>
    <row r="58" spans="13:20" x14ac:dyDescent="0.25">
      <c r="M58" s="13" t="s">
        <v>52</v>
      </c>
      <c r="N58" s="13"/>
      <c r="O58" s="13" t="s">
        <v>77</v>
      </c>
      <c r="P58" s="13" t="s">
        <v>79</v>
      </c>
      <c r="Q58" s="14" t="s">
        <v>84</v>
      </c>
      <c r="R58" s="10"/>
      <c r="S58" s="10"/>
      <c r="T58" s="10"/>
    </row>
    <row r="59" spans="13:20" x14ac:dyDescent="0.25">
      <c r="M59" s="13" t="s">
        <v>87</v>
      </c>
      <c r="N59" s="13" t="s">
        <v>73</v>
      </c>
      <c r="O59" s="13">
        <f>X5</f>
        <v>10.3</v>
      </c>
      <c r="P59" s="13">
        <f>Y5</f>
        <v>6.85</v>
      </c>
      <c r="Q59" s="14">
        <f>O59-P59</f>
        <v>3.4500000000000011</v>
      </c>
      <c r="R59" s="10"/>
      <c r="S59" s="10"/>
      <c r="T59" s="10"/>
    </row>
    <row r="60" spans="13:20" x14ac:dyDescent="0.25">
      <c r="M60" s="13"/>
      <c r="N60" s="13" t="s">
        <v>74</v>
      </c>
      <c r="O60" s="13" t="s">
        <v>80</v>
      </c>
      <c r="P60" s="13" t="s">
        <v>80</v>
      </c>
      <c r="Q60" s="14" t="s">
        <v>81</v>
      </c>
      <c r="R60" s="10"/>
      <c r="S60" s="10"/>
      <c r="T60" s="10"/>
    </row>
    <row r="61" spans="13:20" x14ac:dyDescent="0.25">
      <c r="M61" s="13"/>
      <c r="N61" s="13" t="s">
        <v>75</v>
      </c>
      <c r="O61" s="13">
        <v>4</v>
      </c>
      <c r="P61" s="13">
        <v>4</v>
      </c>
      <c r="Q61" s="14">
        <v>8</v>
      </c>
      <c r="R61" s="10"/>
      <c r="S61" s="10"/>
      <c r="T61" s="10"/>
    </row>
    <row r="62" spans="13:20" x14ac:dyDescent="0.25">
      <c r="M62" s="13"/>
      <c r="N62" s="13" t="s">
        <v>76</v>
      </c>
      <c r="O62" s="13">
        <v>1</v>
      </c>
      <c r="P62" s="13">
        <v>1</v>
      </c>
      <c r="Q62" s="14">
        <v>1</v>
      </c>
      <c r="R62" s="10"/>
      <c r="S62" s="10"/>
      <c r="T62" s="10"/>
    </row>
  </sheetData>
  <mergeCells count="2">
    <mergeCell ref="X2:Z2"/>
    <mergeCell ref="A7:U10"/>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2015-06-25T11:52:41Z</dcterms:created>
  <dcterms:modified xsi:type="dcterms:W3CDTF">2016-04-26T10:24:29Z</dcterms:modified>
</cp:coreProperties>
</file>